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atsbygg-my.sharepoint.com/personal/stig_etnestad_statsbygg_no/Documents/Aktiviteter/Pågående/2026 3063 Rammeavtale om produksjon og levering av skilt - Ny kunngjøring/"/>
    </mc:Choice>
  </mc:AlternateContent>
  <xr:revisionPtr revIDLastSave="1161" documentId="8_{ADC66DCC-C397-489C-BBA5-B69F388DC2CB}" xr6:coauthVersionLast="47" xr6:coauthVersionMax="47" xr10:uidLastSave="{0AC3C7B0-CFEE-42EF-AED9-80E44ADE3D9B}"/>
  <bookViews>
    <workbookView xWindow="28680" yWindow="-120" windowWidth="29040" windowHeight="17520" xr2:uid="{00000000-000D-0000-FFFF-FFFF00000000}"/>
  </bookViews>
  <sheets>
    <sheet name="Statsbygg prislister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5" i="1" l="1"/>
  <c r="F6" i="1"/>
  <c r="F7" i="1"/>
  <c r="F8" i="1"/>
  <c r="F9" i="1"/>
  <c r="F10" i="1"/>
  <c r="F11" i="1"/>
  <c r="F12" i="1"/>
  <c r="F14" i="1"/>
  <c r="F15" i="1"/>
  <c r="F16" i="1"/>
  <c r="F18" i="1"/>
  <c r="F19" i="1"/>
  <c r="F20" i="1"/>
  <c r="F22" i="1"/>
  <c r="F23" i="1"/>
  <c r="F24" i="1"/>
  <c r="F26" i="1"/>
  <c r="F27" i="1"/>
  <c r="F28" i="1"/>
  <c r="F29" i="1"/>
  <c r="F30" i="1"/>
  <c r="F32" i="1"/>
  <c r="F33" i="1"/>
  <c r="F35" i="1"/>
  <c r="F36" i="1"/>
  <c r="F37" i="1"/>
  <c r="F38" i="1"/>
  <c r="F39" i="1"/>
  <c r="F40" i="1"/>
  <c r="F41" i="1"/>
  <c r="F42" i="1"/>
  <c r="F43" i="1"/>
  <c r="F44" i="1"/>
  <c r="F45" i="1"/>
  <c r="F46" i="1"/>
  <c r="F48" i="1"/>
  <c r="F49" i="1"/>
  <c r="F50" i="1"/>
  <c r="F51" i="1"/>
  <c r="F52" i="1"/>
  <c r="F53" i="1"/>
  <c r="F54" i="1"/>
  <c r="F55" i="1"/>
  <c r="F56" i="1"/>
  <c r="F57" i="1"/>
  <c r="F58" i="1"/>
  <c r="F59" i="1"/>
  <c r="F61" i="1"/>
  <c r="F62" i="1"/>
  <c r="F63" i="1"/>
  <c r="F64" i="1"/>
  <c r="F65" i="1"/>
  <c r="F67" i="1"/>
  <c r="F68" i="1"/>
  <c r="F69" i="1"/>
  <c r="F70" i="1"/>
  <c r="F72" i="1"/>
  <c r="F73" i="1"/>
  <c r="F74" i="1"/>
  <c r="F75" i="1"/>
  <c r="F76" i="1"/>
  <c r="F77" i="1"/>
  <c r="F78" i="1"/>
  <c r="F80" i="1"/>
  <c r="F81" i="1"/>
  <c r="F82" i="1"/>
  <c r="F83" i="1"/>
  <c r="F84" i="1"/>
  <c r="H85" i="1"/>
  <c r="I85" i="1"/>
  <c r="J85" i="1"/>
  <c r="K85" i="1"/>
  <c r="G85" i="1"/>
</calcChain>
</file>

<file path=xl/sharedStrings.xml><?xml version="1.0" encoding="utf-8"?>
<sst xmlns="http://schemas.openxmlformats.org/spreadsheetml/2006/main" count="242" uniqueCount="191">
  <si>
    <t>PRISLISTE</t>
  </si>
  <si>
    <t>ARTIKKEL</t>
  </si>
  <si>
    <t>ESTIMERT ÅRLIG ANTALL</t>
  </si>
  <si>
    <t>Sum</t>
  </si>
  <si>
    <t>Pris frakt/levering av skilt til eiendommer/prosjekter i område Sør (Agder fylkene, Telemark , Vestfold og Buskerud)</t>
  </si>
  <si>
    <t>Pris frakt/levering til eiendommer/prosjekter i område Øst inkl Oslo</t>
  </si>
  <si>
    <t>Pris frakt/levering til eiendommer/prosjekter i område Vest (Sogn&amp;Fjordane, Hordaland og Rogaland)</t>
  </si>
  <si>
    <t>Pris frakt/levering til eiendommer/prosjekter i område Midt (Møre og Romsdal, Nordland og Trøndelag)</t>
  </si>
  <si>
    <t>Pris frakt /levering til eiendommer/prosjekter i område Nord ( Ofoten, Lofoten, Troms og Finnmark)</t>
  </si>
  <si>
    <t>BYGNINGSSKILT</t>
  </si>
  <si>
    <t xml:space="preserve">Summer </t>
  </si>
  <si>
    <t>BYGGEPLASSKILT</t>
  </si>
  <si>
    <t>Byggeplassbanner SHA versjon 1</t>
  </si>
  <si>
    <t>Byggeplassbanner SHA versjon 2</t>
  </si>
  <si>
    <t>Byggeplassbanner SHA versjon 3</t>
  </si>
  <si>
    <t>B300cm*H150cm</t>
  </si>
  <si>
    <t>B350cm*H180cm</t>
  </si>
  <si>
    <t>B150cm*H77,1cm</t>
  </si>
  <si>
    <t>B200cm*H600cm</t>
  </si>
  <si>
    <t>B600cm*H200cm</t>
  </si>
  <si>
    <t>B600cm*H300cm</t>
  </si>
  <si>
    <t>Byggeplassbanner Versjon 1</t>
  </si>
  <si>
    <t>Byggeplassbanner Versjon 2</t>
  </si>
  <si>
    <t>Byggeplassbanner Versjon 3</t>
  </si>
  <si>
    <t>B200cm*600cm</t>
  </si>
  <si>
    <t>B600cm*200cm</t>
  </si>
  <si>
    <t>B600cm*300cm</t>
  </si>
  <si>
    <t>B150cm*H300cm</t>
  </si>
  <si>
    <t>Park- og Skogspylon - Lakkert aluminiumsplate (3 mm tykkelse)</t>
  </si>
  <si>
    <t>B120cm*H300cm</t>
  </si>
  <si>
    <t>B100cm*H250cm</t>
  </si>
  <si>
    <t>Vegghengt</t>
  </si>
  <si>
    <t>B80cm*H165cm</t>
  </si>
  <si>
    <t>Frittstående</t>
  </si>
  <si>
    <t>B50cm*H150cm</t>
  </si>
  <si>
    <t>B45cm*H30cm</t>
  </si>
  <si>
    <t>B30cm*20cm</t>
  </si>
  <si>
    <t>Hul Eik</t>
  </si>
  <si>
    <t>B20cm*H20cm</t>
  </si>
  <si>
    <t>B100cm*H66cm</t>
  </si>
  <si>
    <t>HENVISNINGSSKILT</t>
  </si>
  <si>
    <t xml:space="preserve">Takhengt - Aluminium </t>
  </si>
  <si>
    <t>Vegghengt - Aluminium</t>
  </si>
  <si>
    <t>Nr. i Statsbyggs skiltmanualt</t>
  </si>
  <si>
    <t>1.1</t>
  </si>
  <si>
    <t>B2M *H3,3M</t>
  </si>
  <si>
    <t>B4M*H3,3M</t>
  </si>
  <si>
    <t>B6M*H3,3M</t>
  </si>
  <si>
    <t>STØRRELSE: B=Bredde, H=Høyde</t>
  </si>
  <si>
    <t>1.3</t>
  </si>
  <si>
    <t>B40cm*H27cm</t>
  </si>
  <si>
    <t>B60cm*H40cm</t>
  </si>
  <si>
    <t>2.1</t>
  </si>
  <si>
    <t>2.2</t>
  </si>
  <si>
    <t>2.3</t>
  </si>
  <si>
    <t>4.1</t>
  </si>
  <si>
    <t>4.2</t>
  </si>
  <si>
    <t>4.3</t>
  </si>
  <si>
    <t>5.1</t>
  </si>
  <si>
    <t>5.3</t>
  </si>
  <si>
    <t>Pylon - Alternativ 2 - Massivt varmvalset rustfritt stål</t>
  </si>
  <si>
    <t>5.2</t>
  </si>
  <si>
    <t>6.1</t>
  </si>
  <si>
    <t>6.2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</si>
  <si>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</si>
  <si>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</si>
  <si>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</si>
  <si>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</si>
  <si>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</si>
  <si>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</si>
  <si>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</si>
  <si>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</si>
  <si>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</si>
  <si>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</si>
  <si>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</si>
  <si>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</si>
  <si>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</si>
  <si>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</si>
  <si>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9.4</t>
  </si>
  <si>
    <t>B30cm*H30cm</t>
  </si>
  <si>
    <t>9.5</t>
  </si>
  <si>
    <t>9.6</t>
  </si>
  <si>
    <t>B50cm*H50cm</t>
  </si>
  <si>
    <t>B50cm*H70cm</t>
  </si>
  <si>
    <t>10.1</t>
  </si>
  <si>
    <t>10.2</t>
  </si>
  <si>
    <t>10.3</t>
  </si>
  <si>
    <t>10.4</t>
  </si>
  <si>
    <t>Rømningsplan / O-plan</t>
  </si>
  <si>
    <t>B86cm*H68,8cm</t>
  </si>
  <si>
    <t>Energimerkingsskilt</t>
  </si>
  <si>
    <t>B25cm</t>
  </si>
  <si>
    <t>B50cm*H22cm</t>
  </si>
  <si>
    <t>11.1</t>
  </si>
  <si>
    <t>2*B74cm + 1*B20cm</t>
  </si>
  <si>
    <t>Bildekor små biler - består av ett sett av 3 klistremerker</t>
  </si>
  <si>
    <t>11.2</t>
  </si>
  <si>
    <t>Bildekor store biler - består av ett sett av 3 klistremerker</t>
  </si>
  <si>
    <t>2*B74cm + 1*B40cm</t>
  </si>
  <si>
    <t>11.3</t>
  </si>
  <si>
    <t>Selvklebende Logo - variant 1</t>
  </si>
  <si>
    <t>Selvklebende Logo - variant 2</t>
  </si>
  <si>
    <t>Selvklebende Logo - variant 3</t>
  </si>
  <si>
    <t>B20cm*H6,5cm</t>
  </si>
  <si>
    <t>B40cm*H13cm</t>
  </si>
  <si>
    <t>B74cm*H24cm</t>
  </si>
  <si>
    <t>11.4</t>
  </si>
  <si>
    <t>Selvklebende etiketter - Verktøy</t>
  </si>
  <si>
    <t>Selvklebende etiketter - Hjelm</t>
  </si>
  <si>
    <t>B7cm*H2,3cm</t>
  </si>
  <si>
    <t>B12cm*H3,9cm</t>
  </si>
  <si>
    <t>Pylon</t>
  </si>
  <si>
    <t>12.1</t>
  </si>
  <si>
    <t>B52,5cm*H250cm</t>
  </si>
  <si>
    <t>12.2</t>
  </si>
  <si>
    <t>B52,5cm*H52,5cm</t>
  </si>
  <si>
    <t>12.3</t>
  </si>
  <si>
    <t>B65cm*H130cm</t>
  </si>
  <si>
    <t>Veggskilt</t>
  </si>
  <si>
    <t>12.4</t>
  </si>
  <si>
    <t>B210cm*H120cm</t>
  </si>
  <si>
    <t>12.5</t>
  </si>
  <si>
    <t>B205cm*H46cm</t>
  </si>
  <si>
    <t>BYGGEPLASSBANNER - INFORMASJON</t>
  </si>
  <si>
    <t>BYGGEPLASSBANNER - SHA</t>
  </si>
  <si>
    <t>REKLAMEBANNER</t>
  </si>
  <si>
    <t>UTENDØRS INFORMASJONSSKILT</t>
  </si>
  <si>
    <t>INNENDØRS INFORMASJONSSKILT</t>
  </si>
  <si>
    <t>6.0</t>
  </si>
  <si>
    <t>7.0</t>
  </si>
  <si>
    <t>BIOLOGISK MANGFOLD</t>
  </si>
  <si>
    <t>8.0</t>
  </si>
  <si>
    <t>9.0</t>
  </si>
  <si>
    <t>10.0</t>
  </si>
  <si>
    <t>ANDRE SKILT</t>
  </si>
  <si>
    <t>11.0</t>
  </si>
  <si>
    <t>LOGOMERKING</t>
  </si>
  <si>
    <t>12.0</t>
  </si>
  <si>
    <t>KULTURMINNESKILT</t>
  </si>
  <si>
    <t>1.0</t>
  </si>
  <si>
    <t>2.0</t>
  </si>
  <si>
    <t>3.0</t>
  </si>
  <si>
    <t>4.0</t>
  </si>
  <si>
    <t>5.0</t>
  </si>
  <si>
    <t>Byggeplasskontor - Variant 1 - Print rett på plate</t>
  </si>
  <si>
    <t>Byggeplasskontor - Variant 1 - Hvit 3M Folie</t>
  </si>
  <si>
    <t>Byggeplasskontor - Variant 2 - Hvit 3M Folie</t>
  </si>
  <si>
    <t>Byggeplasskontor - Variant 2 - Print rett på plate</t>
  </si>
  <si>
    <t>Stk pris Eks. mva.</t>
  </si>
  <si>
    <t>Byggeplass-skilt Variant 1 - Enkel, 
Pris er inkludert 3 rammestolper av stål i 120 X 120 mm (5-6 mm godstykkelse). Rammestolpen skal utformes som angitt i skiltmanualen og være minimum 4,3 meter lang  for å kunne tilpasses endelig lengde ved montering. Stolpene skal leveres etter endelig bestilt lengde, og leverandøren skal kunne forborede hull etter bestilling.</t>
  </si>
  <si>
    <t>Byggeplass-skilt Variant 1 - Dobbel,
Pris er inkludert 4 rammestolper av stål i 120 X 120 mm (5-6 mm godstykkelse). Rammestolpen skal utformes som angitt i skiltmanualen og være minimum 4,3 meter lang  for å kunne tilpasses endelig lengde ved montering. Stolpene skal leveres etter endelig bestilt lengde, og leverandøren skal kunne forborede hull etter bestilling.</t>
  </si>
  <si>
    <t>Byggeplass-skilt Variant 1 - Trippel,
Pris er inkludert 5 rammestolper av stål i 120 X 120 mm (5-6 mm godstykkelse). Rammestolpen skal utformes som angitt i skiltmanualen og være minimum 4,3 meter lang  for å kunne tilpasses endelig lengde ved montering. Stolpene skal leveres etter endelig bestilt lengde, og leverandøren skal kunne forborede hull etter bestilling.</t>
  </si>
  <si>
    <t>Tilleggskostnad for frakt/levering (per 1 (en) enhet) i de ulike områdene (det skal ikke tilkomme andre kostnader for frakt/levering enn det som oppgis)</t>
  </si>
  <si>
    <t>3.1.A</t>
  </si>
  <si>
    <t>3.2.A</t>
  </si>
  <si>
    <t>3.3.A</t>
  </si>
  <si>
    <t>Reklamebanner Variant 1 Stående</t>
  </si>
  <si>
    <t>Reklamebanner Variant 1 Liggende</t>
  </si>
  <si>
    <t>Pylon - Alternativ 1 - Lakkerte Aluminiumsplater (3 mm tykkelse)</t>
  </si>
  <si>
    <t>Parkeringspylon - Alternativ 2 - 15mm Massivt varmvalset rustfritt stål /inkluder fotplate og glass 80*165cm samt bolter</t>
  </si>
  <si>
    <t>Parkeringspylon - Alternativ 1 - Lakkerte aluminiumsplater (3 mm tykkelse) / inkluder fotplate og glass 80*165cm samt bolter</t>
  </si>
  <si>
    <t>Bygningsskilt, vegghengt. For bygg som forvaltes av Statsbygg - Variant 1 liten</t>
  </si>
  <si>
    <t>Bygningsskilt, vegghengt. For bygg som forvaltes av Statsbygg - Variant 1 stor</t>
  </si>
  <si>
    <t>Bygningsskilt, vegghengt. For kulturhistoriske eiendommer - Variant 1 stor naturpolerte bolter</t>
  </si>
  <si>
    <t>Bygningsskilt, vegghengt. For kulturhistoriske eiendommer - Variant 1 liten naturpolerte bolter</t>
  </si>
  <si>
    <t>Bygningsskilt, vegghengt. Fredede kulturhistoriske eiendommer - Variant 1 liten naturpolerte bolter</t>
  </si>
  <si>
    <t>Bygningsskilt, vegghengt. Fredede kulturhistoriske eiendommer - Variant 1 stor naturpolerte bolter</t>
  </si>
  <si>
    <t>Bygningsskilt, vegghengt. Nybygg - Variant 1 stor naturpolerte bolter</t>
  </si>
  <si>
    <t>Bygningsskilt, vegghengt. Nybygg - Variant 1 liten naturpolerte bolter</t>
  </si>
  <si>
    <t>Bygningsskilt, vegghengt. Grunnsteinsskilt - Variant 1 stor naturpolerte bolter</t>
  </si>
  <si>
    <t>Bygningsskilt, vegghengt. Grunnsteinsskilt - Variant 1 liten naturpolerte bolter</t>
  </si>
  <si>
    <t>Bygningsskilt, vegghengt. Driftskontor - stor med naturpolerte bolter</t>
  </si>
  <si>
    <t>Bygningsskilt, vegghengt. Driftskontor - liten med naturpolerte bolter</t>
  </si>
  <si>
    <t>Økologisk skjøtsel av uteområder - variant 1</t>
  </si>
  <si>
    <t>Livsløpstre, Evighetstre og Død ved Variant 1 - stor</t>
  </si>
  <si>
    <t>Livsløpstre, Evighetstre og Død ved variant 2 - mellom</t>
  </si>
  <si>
    <t>Livsløpstre, Evighetstre og Død ved Variant 3 - liten</t>
  </si>
  <si>
    <t>Kvisthauger og Kvistranker Variant 1 - stor</t>
  </si>
  <si>
    <t>Kvisthauger og Kvistranker variant 2 - mellom</t>
  </si>
  <si>
    <t>Kvisthauger og Kvistranker variant 3 - liten</t>
  </si>
  <si>
    <t>Strandeng Variant 1 - stor</t>
  </si>
  <si>
    <t>Standeng Variant 2 - liten</t>
  </si>
  <si>
    <t>Blomstereng Variant 1 - stor</t>
  </si>
  <si>
    <t>Blomstereng Variant 2 - liten</t>
  </si>
  <si>
    <t>Parkeringsskilt - Vegg - Stolpe Variant 1 - P med bil</t>
  </si>
  <si>
    <t>Parkeringsskilt - Vegg - Stolpe Variant 2 - handicap</t>
  </si>
  <si>
    <t>Røykeforbud skilt - Variant 1 "Røykfritt område"</t>
  </si>
  <si>
    <t>Rasfareskilt inkludert veggfeste (omkrets 25 cm)</t>
  </si>
  <si>
    <t>Veifinning - Liten</t>
  </si>
  <si>
    <t>Veifinning - Stor</t>
  </si>
  <si>
    <t>Horisontalskilt - inkludert stolper 60*60 mm - pulverlakkert i matt RAL 8017 og fotplater med usynlige bolter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</si>
</sst>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3" fontId="0" fillId="0" borderId="0" xfId="0" applyNumberFormat="1" applyAlignment="1" applyProtection="1">
      <alignment horizontal="right"/>
      <protection locked="0"/>
    </xf>
    <xf numFmtId="3" fontId="1" fillId="3" borderId="2" xfId="0" applyNumberFormat="1" applyFont="1" applyFill="1" applyBorder="1" applyAlignment="1" applyProtection="1">
      <alignment horizontal="center"/>
      <protection locked="0"/>
    </xf>
    <xf numFmtId="4" fontId="0" fillId="0" borderId="1" xfId="0" applyNumberFormat="1" applyBorder="1" applyAlignment="1" applyProtection="1">
      <alignment horizontal="right" vertical="center" wrapText="1"/>
      <protection locked="0"/>
    </xf>
    <xf numFmtId="3" fontId="1" fillId="4" borderId="1" xfId="0" applyNumberFormat="1" applyFont="1" applyFill="1" applyBorder="1" applyAlignment="1" applyProtection="1">
      <alignment horizontal="right" vertical="center" wrapText="1"/>
      <protection locked="0"/>
    </xf>
    <xf numFmtId="3" fontId="0" fillId="0" borderId="0" xfId="0" applyNumberFormat="1" applyAlignment="1" applyProtection="1">
      <alignment horizontal="right" vertical="center" wrapText="1"/>
      <protection locked="0"/>
    </xf>
    <xf numFmtId="2" fontId="0" fillId="0" borderId="1" xfId="0" applyNumberFormat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wrapText="1"/>
      <protection locked="0"/>
    </xf>
    <xf numFmtId="2" fontId="0" fillId="6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6" borderId="0" xfId="0" applyFill="1" applyProtection="1">
      <protection locked="0"/>
    </xf>
    <xf numFmtId="0" fontId="0" fillId="6" borderId="0" xfId="0" applyFill="1" applyAlignment="1" applyProtection="1">
      <alignment horizontal="center"/>
      <protection locked="0"/>
    </xf>
    <xf numFmtId="0" fontId="1" fillId="7" borderId="1" xfId="0" applyFont="1" applyFill="1" applyBorder="1" applyProtection="1">
      <protection locked="0"/>
    </xf>
    <xf numFmtId="4" fontId="1" fillId="7" borderId="1" xfId="0" applyNumberFormat="1" applyFont="1" applyFill="1" applyBorder="1" applyProtection="1">
      <protection locked="0"/>
    </xf>
    <xf numFmtId="0" fontId="0" fillId="5" borderId="0" xfId="0" applyFill="1" applyProtection="1">
      <protection locked="0"/>
    </xf>
    <xf numFmtId="2" fontId="0" fillId="0" borderId="0" xfId="0" applyNumberFormat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1" fillId="3" borderId="2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center" wrapText="1"/>
    </xf>
    <xf numFmtId="3" fontId="1" fillId="3" borderId="2" xfId="0" applyNumberFormat="1" applyFont="1" applyFill="1" applyBorder="1" applyAlignment="1">
      <alignment horizontal="center" wrapText="1"/>
    </xf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/>
    <xf numFmtId="49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left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4" fontId="1" fillId="7" borderId="1" xfId="0" applyNumberFormat="1" applyFont="1" applyFill="1" applyBorder="1"/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2" fontId="1" fillId="2" borderId="3" xfId="0" applyNumberFormat="1" applyFont="1" applyFill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86"/>
  <sheetViews>
    <sheetView showGridLines="0" tabSelected="1" zoomScale="90" zoomScaleNormal="90" workbookViewId="0">
      <selection activeCell="A85" sqref="A85"/>
    </sheetView>
  </sheetViews>
  <sheetFormatPr baseColWidth="10" defaultColWidth="80.85546875" defaultRowHeight="15" x14ac:dyDescent="0.25"/>
  <cols>
    <col min="1" max="1" width="18.85546875" customWidth="1"/>
    <col min="2" max="2" width="75.28515625" customWidth="1"/>
    <col min="3" max="3" width="20.5703125" style="17" customWidth="1"/>
    <col min="4" max="4" width="14" style="18" customWidth="1"/>
    <col min="5" max="5" width="18" style="1" customWidth="1"/>
    <col min="6" max="6" width="17.85546875" style="1" customWidth="1"/>
    <col min="7" max="7" width="23.140625" style="10" customWidth="1"/>
    <col min="8" max="8" width="20.28515625" style="10" customWidth="1"/>
    <col min="9" max="9" width="21" style="10" customWidth="1"/>
    <col min="10" max="10" width="21.5703125" style="10" customWidth="1"/>
    <col min="11" max="11" width="25.5703125" style="10" customWidth="1"/>
    <col min="12" max="12" width="80.85546875" style="9"/>
    <col min="13" max="42" width="80.85546875" style="11"/>
    <col min="43" max="16384" width="80.85546875" style="9"/>
  </cols>
  <sheetData>
    <row r="1" spans="1:42" ht="23.25" customHeight="1" x14ac:dyDescent="0.25">
      <c r="B1" s="39" t="s">
        <v>0</v>
      </c>
    </row>
    <row r="2" spans="1:42" x14ac:dyDescent="0.25">
      <c r="B2" s="39"/>
    </row>
    <row r="3" spans="1:42" ht="35.450000000000003" customHeight="1" thickBot="1" x14ac:dyDescent="0.3">
      <c r="G3" s="38" t="s">
        <v>152</v>
      </c>
      <c r="H3" s="38"/>
      <c r="I3" s="38"/>
      <c r="J3" s="38"/>
      <c r="K3" s="38"/>
    </row>
    <row r="4" spans="1:42" s="10" customFormat="1" ht="94.5" customHeight="1" thickBot="1" x14ac:dyDescent="0.3">
      <c r="A4" s="19" t="s">
        <v>43</v>
      </c>
      <c r="B4" s="20" t="s">
        <v>1</v>
      </c>
      <c r="C4" s="21" t="s">
        <v>48</v>
      </c>
      <c r="D4" s="22" t="s">
        <v>2</v>
      </c>
      <c r="E4" s="2" t="s">
        <v>148</v>
      </c>
      <c r="F4" s="2" t="s">
        <v>3</v>
      </c>
      <c r="G4" s="7" t="s">
        <v>4</v>
      </c>
      <c r="H4" s="7" t="s">
        <v>5</v>
      </c>
      <c r="I4" s="7" t="s">
        <v>6</v>
      </c>
      <c r="J4" s="7" t="s">
        <v>7</v>
      </c>
      <c r="K4" s="7" t="s">
        <v>8</v>
      </c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</row>
    <row r="5" spans="1:42" x14ac:dyDescent="0.25">
      <c r="A5" s="23" t="s">
        <v>139</v>
      </c>
      <c r="B5" s="24" t="s">
        <v>11</v>
      </c>
      <c r="C5" s="24"/>
      <c r="D5" s="24"/>
      <c r="E5" s="13"/>
      <c r="F5" s="13"/>
      <c r="G5" s="13"/>
      <c r="H5" s="13"/>
      <c r="I5" s="13"/>
      <c r="J5" s="13"/>
      <c r="K5" s="13"/>
    </row>
    <row r="6" spans="1:42" ht="90" x14ac:dyDescent="0.25">
      <c r="A6" s="25" t="s">
        <v>44</v>
      </c>
      <c r="B6" s="26" t="s">
        <v>149</v>
      </c>
      <c r="C6" s="27" t="s">
        <v>45</v>
      </c>
      <c r="D6" s="23">
        <v>3</v>
      </c>
      <c r="E6" s="3"/>
      <c r="F6" s="34">
        <f t="shared" ref="F6:F69" si="0">D6*E6</f>
        <v>0</v>
      </c>
      <c r="G6" s="8"/>
      <c r="H6" s="8"/>
      <c r="I6" s="8"/>
      <c r="J6" s="8"/>
      <c r="K6" s="8"/>
    </row>
    <row r="7" spans="1:42" ht="83.25" customHeight="1" x14ac:dyDescent="0.25">
      <c r="A7" s="25" t="s">
        <v>44</v>
      </c>
      <c r="B7" s="26" t="s">
        <v>150</v>
      </c>
      <c r="C7" s="27" t="s">
        <v>46</v>
      </c>
      <c r="D7" s="23">
        <v>3</v>
      </c>
      <c r="E7" s="3"/>
      <c r="F7" s="34">
        <f t="shared" si="0"/>
        <v>0</v>
      </c>
      <c r="G7" s="8"/>
      <c r="H7" s="8"/>
      <c r="I7" s="8"/>
      <c r="J7" s="8"/>
      <c r="K7" s="8"/>
    </row>
    <row r="8" spans="1:42" ht="78.75" customHeight="1" x14ac:dyDescent="0.25">
      <c r="A8" s="35" t="s">
        <v>44</v>
      </c>
      <c r="B8" s="26" t="s">
        <v>151</v>
      </c>
      <c r="C8" s="27" t="s">
        <v>47</v>
      </c>
      <c r="D8" s="23">
        <v>3</v>
      </c>
      <c r="E8" s="3"/>
      <c r="F8" s="34">
        <f t="shared" si="0"/>
        <v>0</v>
      </c>
      <c r="G8" s="8"/>
      <c r="H8" s="8"/>
      <c r="I8" s="8"/>
      <c r="J8" s="8"/>
      <c r="K8" s="8"/>
    </row>
    <row r="9" spans="1:42" x14ac:dyDescent="0.25">
      <c r="A9" s="25" t="s">
        <v>49</v>
      </c>
      <c r="B9" s="26" t="s">
        <v>145</v>
      </c>
      <c r="C9" s="27" t="s">
        <v>50</v>
      </c>
      <c r="D9" s="23">
        <v>3</v>
      </c>
      <c r="E9" s="3"/>
      <c r="F9" s="34">
        <f t="shared" si="0"/>
        <v>0</v>
      </c>
      <c r="G9" s="6"/>
      <c r="H9" s="6"/>
      <c r="I9" s="6"/>
      <c r="J9" s="6"/>
      <c r="K9" s="6"/>
    </row>
    <row r="10" spans="1:42" x14ac:dyDescent="0.25">
      <c r="A10" s="25" t="s">
        <v>49</v>
      </c>
      <c r="B10" s="26" t="s">
        <v>144</v>
      </c>
      <c r="C10" s="27" t="s">
        <v>50</v>
      </c>
      <c r="D10" s="23">
        <v>3</v>
      </c>
      <c r="E10" s="3"/>
      <c r="F10" s="34">
        <f t="shared" si="0"/>
        <v>0</v>
      </c>
      <c r="G10" s="6"/>
      <c r="H10" s="6"/>
      <c r="I10" s="6"/>
      <c r="J10" s="6"/>
      <c r="K10" s="6"/>
    </row>
    <row r="11" spans="1:42" x14ac:dyDescent="0.25">
      <c r="A11" s="25" t="s">
        <v>49</v>
      </c>
      <c r="B11" s="26" t="s">
        <v>146</v>
      </c>
      <c r="C11" s="27" t="s">
        <v>51</v>
      </c>
      <c r="D11" s="23">
        <v>3</v>
      </c>
      <c r="E11" s="3"/>
      <c r="F11" s="34">
        <f t="shared" si="0"/>
        <v>0</v>
      </c>
      <c r="G11" s="6"/>
      <c r="H11" s="6"/>
      <c r="I11" s="6"/>
      <c r="J11" s="6"/>
      <c r="K11" s="6"/>
    </row>
    <row r="12" spans="1:42" x14ac:dyDescent="0.25">
      <c r="A12" s="25" t="s">
        <v>49</v>
      </c>
      <c r="B12" s="26" t="s">
        <v>147</v>
      </c>
      <c r="C12" s="27" t="s">
        <v>51</v>
      </c>
      <c r="D12" s="23">
        <v>3</v>
      </c>
      <c r="E12" s="3"/>
      <c r="F12" s="34">
        <f t="shared" si="0"/>
        <v>0</v>
      </c>
      <c r="G12" s="6"/>
      <c r="H12" s="6"/>
      <c r="I12" s="6"/>
      <c r="J12" s="6"/>
      <c r="K12" s="6"/>
    </row>
    <row r="13" spans="1:42" x14ac:dyDescent="0.25">
      <c r="A13" s="23" t="s">
        <v>140</v>
      </c>
      <c r="B13" s="24" t="s">
        <v>123</v>
      </c>
      <c r="C13" s="24"/>
      <c r="D13" s="23"/>
      <c r="E13" s="13"/>
      <c r="F13" s="14"/>
      <c r="G13" s="13"/>
      <c r="H13" s="13"/>
      <c r="I13" s="13"/>
      <c r="J13" s="13"/>
      <c r="K13" s="13"/>
    </row>
    <row r="14" spans="1:42" x14ac:dyDescent="0.25">
      <c r="A14" s="25" t="s">
        <v>52</v>
      </c>
      <c r="B14" s="26" t="s">
        <v>21</v>
      </c>
      <c r="C14" s="27" t="s">
        <v>18</v>
      </c>
      <c r="D14" s="23">
        <v>5</v>
      </c>
      <c r="E14" s="3"/>
      <c r="F14" s="34">
        <f t="shared" si="0"/>
        <v>0</v>
      </c>
      <c r="G14" s="6"/>
      <c r="H14" s="6"/>
      <c r="I14" s="6"/>
      <c r="J14" s="6"/>
      <c r="K14" s="6"/>
    </row>
    <row r="15" spans="1:42" x14ac:dyDescent="0.25">
      <c r="A15" s="25" t="s">
        <v>53</v>
      </c>
      <c r="B15" s="26" t="s">
        <v>22</v>
      </c>
      <c r="C15" s="27" t="s">
        <v>19</v>
      </c>
      <c r="D15" s="23">
        <v>5</v>
      </c>
      <c r="E15" s="3"/>
      <c r="F15" s="34">
        <f t="shared" si="0"/>
        <v>0</v>
      </c>
      <c r="G15" s="6"/>
      <c r="H15" s="6"/>
      <c r="I15" s="6"/>
      <c r="J15" s="6"/>
      <c r="K15" s="6"/>
    </row>
    <row r="16" spans="1:42" x14ac:dyDescent="0.25">
      <c r="A16" s="25" t="s">
        <v>54</v>
      </c>
      <c r="B16" s="26" t="s">
        <v>23</v>
      </c>
      <c r="C16" s="27" t="s">
        <v>20</v>
      </c>
      <c r="D16" s="23">
        <v>5</v>
      </c>
      <c r="E16" s="3"/>
      <c r="F16" s="34">
        <f t="shared" si="0"/>
        <v>0</v>
      </c>
      <c r="G16" s="6"/>
      <c r="H16" s="6"/>
      <c r="I16" s="6"/>
      <c r="J16" s="6"/>
      <c r="K16" s="6"/>
    </row>
    <row r="17" spans="1:42" x14ac:dyDescent="0.25">
      <c r="A17" s="23" t="s">
        <v>141</v>
      </c>
      <c r="B17" s="24" t="s">
        <v>124</v>
      </c>
      <c r="C17" s="24"/>
      <c r="D17" s="23"/>
      <c r="E17" s="13"/>
      <c r="F17" s="14"/>
      <c r="G17" s="13"/>
      <c r="H17" s="13"/>
      <c r="I17" s="13"/>
      <c r="J17" s="13"/>
      <c r="K17" s="13"/>
    </row>
    <row r="18" spans="1:42" x14ac:dyDescent="0.25">
      <c r="A18" s="25" t="s">
        <v>153</v>
      </c>
      <c r="B18" s="26" t="s">
        <v>12</v>
      </c>
      <c r="C18" s="27" t="s">
        <v>17</v>
      </c>
      <c r="D18" s="23">
        <v>5</v>
      </c>
      <c r="E18" s="3"/>
      <c r="F18" s="34">
        <f t="shared" si="0"/>
        <v>0</v>
      </c>
      <c r="G18" s="6"/>
      <c r="H18" s="6"/>
      <c r="I18" s="6"/>
      <c r="J18" s="6"/>
      <c r="K18" s="6"/>
    </row>
    <row r="19" spans="1:42" x14ac:dyDescent="0.25">
      <c r="A19" s="25" t="s">
        <v>154</v>
      </c>
      <c r="B19" s="26" t="s">
        <v>13</v>
      </c>
      <c r="C19" s="27" t="s">
        <v>15</v>
      </c>
      <c r="D19" s="23">
        <v>5</v>
      </c>
      <c r="E19" s="3"/>
      <c r="F19" s="34">
        <f t="shared" si="0"/>
        <v>0</v>
      </c>
      <c r="G19" s="6"/>
      <c r="H19" s="6"/>
      <c r="I19" s="6"/>
      <c r="J19" s="6"/>
      <c r="K19" s="6"/>
    </row>
    <row r="20" spans="1:42" x14ac:dyDescent="0.25">
      <c r="A20" s="25" t="s">
        <v>155</v>
      </c>
      <c r="B20" s="26" t="s">
        <v>14</v>
      </c>
      <c r="C20" s="27" t="s">
        <v>16</v>
      </c>
      <c r="D20" s="23">
        <v>5</v>
      </c>
      <c r="E20" s="3"/>
      <c r="F20" s="34">
        <f t="shared" si="0"/>
        <v>0</v>
      </c>
      <c r="G20" s="6"/>
      <c r="H20" s="6"/>
      <c r="I20" s="6"/>
      <c r="J20" s="6"/>
      <c r="K20" s="6"/>
    </row>
    <row r="21" spans="1:42" x14ac:dyDescent="0.25">
      <c r="A21" s="23" t="s">
        <v>142</v>
      </c>
      <c r="B21" s="24" t="s">
        <v>125</v>
      </c>
      <c r="C21" s="24"/>
      <c r="D21" s="23"/>
      <c r="E21" s="13"/>
      <c r="F21" s="14"/>
      <c r="G21" s="13"/>
      <c r="H21" s="13"/>
      <c r="I21" s="13"/>
      <c r="J21" s="13"/>
      <c r="K21" s="13"/>
    </row>
    <row r="22" spans="1:42" x14ac:dyDescent="0.25">
      <c r="A22" s="25" t="s">
        <v>55</v>
      </c>
      <c r="B22" s="26" t="s">
        <v>156</v>
      </c>
      <c r="C22" s="27" t="s">
        <v>24</v>
      </c>
      <c r="D22" s="23">
        <v>5</v>
      </c>
      <c r="E22" s="3"/>
      <c r="F22" s="34">
        <f t="shared" si="0"/>
        <v>0</v>
      </c>
      <c r="G22" s="6"/>
      <c r="H22" s="6"/>
      <c r="I22" s="6"/>
      <c r="J22" s="6"/>
      <c r="K22" s="6"/>
    </row>
    <row r="23" spans="1:42" s="15" customFormat="1" x14ac:dyDescent="0.25">
      <c r="A23" s="25" t="s">
        <v>56</v>
      </c>
      <c r="B23" s="26" t="s">
        <v>157</v>
      </c>
      <c r="C23" s="27" t="s">
        <v>25</v>
      </c>
      <c r="D23" s="23">
        <v>5</v>
      </c>
      <c r="E23" s="3"/>
      <c r="F23" s="34">
        <f t="shared" si="0"/>
        <v>0</v>
      </c>
      <c r="G23" s="6"/>
      <c r="H23" s="6"/>
      <c r="I23" s="6"/>
      <c r="J23" s="6"/>
      <c r="K23" s="6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</row>
    <row r="24" spans="1:42" x14ac:dyDescent="0.25">
      <c r="A24" s="25" t="s">
        <v>57</v>
      </c>
      <c r="B24" s="26" t="s">
        <v>157</v>
      </c>
      <c r="C24" s="27" t="s">
        <v>26</v>
      </c>
      <c r="D24" s="23">
        <v>5</v>
      </c>
      <c r="E24" s="3"/>
      <c r="F24" s="34">
        <f t="shared" si="0"/>
        <v>0</v>
      </c>
      <c r="G24" s="6"/>
      <c r="H24" s="6"/>
      <c r="I24" s="6"/>
      <c r="J24" s="6"/>
      <c r="K24" s="6"/>
    </row>
    <row r="25" spans="1:42" x14ac:dyDescent="0.25">
      <c r="A25" s="23" t="s">
        <v>143</v>
      </c>
      <c r="B25" s="24" t="s">
        <v>126</v>
      </c>
      <c r="C25" s="24"/>
      <c r="D25" s="23"/>
      <c r="E25" s="13"/>
      <c r="F25" s="14"/>
      <c r="G25" s="13"/>
      <c r="H25" s="13"/>
      <c r="I25" s="13"/>
      <c r="J25" s="13"/>
      <c r="K25" s="13"/>
    </row>
    <row r="26" spans="1:42" x14ac:dyDescent="0.25">
      <c r="A26" s="25" t="s">
        <v>58</v>
      </c>
      <c r="B26" s="26" t="s">
        <v>158</v>
      </c>
      <c r="C26" s="27" t="s">
        <v>27</v>
      </c>
      <c r="D26" s="23">
        <v>10</v>
      </c>
      <c r="E26" s="3"/>
      <c r="F26" s="34">
        <f t="shared" si="0"/>
        <v>0</v>
      </c>
      <c r="G26" s="6"/>
      <c r="H26" s="6"/>
      <c r="I26" s="6"/>
      <c r="J26" s="6"/>
      <c r="K26" s="6"/>
    </row>
    <row r="27" spans="1:42" x14ac:dyDescent="0.25">
      <c r="A27" s="35" t="s">
        <v>58</v>
      </c>
      <c r="B27" s="26" t="s">
        <v>60</v>
      </c>
      <c r="C27" s="27" t="s">
        <v>27</v>
      </c>
      <c r="D27" s="23">
        <v>10</v>
      </c>
      <c r="E27" s="3"/>
      <c r="F27" s="34">
        <f t="shared" si="0"/>
        <v>0</v>
      </c>
      <c r="G27" s="6"/>
      <c r="H27" s="6"/>
      <c r="I27" s="6"/>
      <c r="J27" s="6"/>
      <c r="K27" s="6"/>
    </row>
    <row r="28" spans="1:42" x14ac:dyDescent="0.25">
      <c r="A28" s="36" t="s">
        <v>61</v>
      </c>
      <c r="B28" s="26" t="s">
        <v>28</v>
      </c>
      <c r="C28" s="27" t="s">
        <v>29</v>
      </c>
      <c r="D28" s="23">
        <v>10</v>
      </c>
      <c r="E28" s="3"/>
      <c r="F28" s="34">
        <f t="shared" si="0"/>
        <v>0</v>
      </c>
      <c r="G28" s="6"/>
      <c r="H28" s="6"/>
      <c r="I28" s="6"/>
      <c r="J28" s="6"/>
      <c r="K28" s="6"/>
    </row>
    <row r="29" spans="1:42" ht="30" x14ac:dyDescent="0.25">
      <c r="A29" s="25" t="s">
        <v>59</v>
      </c>
      <c r="B29" s="26" t="s">
        <v>160</v>
      </c>
      <c r="C29" s="27" t="s">
        <v>29</v>
      </c>
      <c r="D29" s="23">
        <v>10</v>
      </c>
      <c r="E29" s="3"/>
      <c r="F29" s="34">
        <f t="shared" si="0"/>
        <v>0</v>
      </c>
      <c r="G29" s="6"/>
      <c r="H29" s="6"/>
      <c r="I29" s="6"/>
      <c r="J29" s="6"/>
      <c r="K29" s="6"/>
    </row>
    <row r="30" spans="1:42" ht="30" x14ac:dyDescent="0.25">
      <c r="A30" s="25" t="s">
        <v>59</v>
      </c>
      <c r="B30" s="26" t="s">
        <v>159</v>
      </c>
      <c r="C30" s="27" t="s">
        <v>30</v>
      </c>
      <c r="D30" s="23">
        <v>10</v>
      </c>
      <c r="E30" s="3"/>
      <c r="F30" s="34">
        <f t="shared" si="0"/>
        <v>0</v>
      </c>
      <c r="G30" s="6"/>
      <c r="H30" s="6"/>
      <c r="I30" s="6"/>
      <c r="J30" s="6"/>
      <c r="K30" s="6"/>
    </row>
    <row r="31" spans="1:42" x14ac:dyDescent="0.25">
      <c r="A31" s="23" t="s">
        <v>128</v>
      </c>
      <c r="B31" s="24" t="s">
        <v>127</v>
      </c>
      <c r="C31" s="24"/>
      <c r="D31" s="23"/>
      <c r="E31" s="13"/>
      <c r="F31" s="14"/>
      <c r="G31" s="13"/>
      <c r="H31" s="13"/>
      <c r="I31" s="13"/>
      <c r="J31" s="13"/>
      <c r="K31" s="13"/>
    </row>
    <row r="32" spans="1:42" x14ac:dyDescent="0.25">
      <c r="A32" s="36" t="s">
        <v>62</v>
      </c>
      <c r="B32" s="26" t="s">
        <v>31</v>
      </c>
      <c r="C32" s="27" t="s">
        <v>32</v>
      </c>
      <c r="D32" s="23">
        <v>2</v>
      </c>
      <c r="E32" s="3"/>
      <c r="F32" s="34">
        <f t="shared" si="0"/>
        <v>0</v>
      </c>
      <c r="G32" s="6"/>
      <c r="H32" s="6"/>
      <c r="I32" s="6"/>
      <c r="J32" s="6"/>
      <c r="K32" s="6"/>
    </row>
    <row r="33" spans="1:12" x14ac:dyDescent="0.25">
      <c r="A33" s="25" t="s">
        <v>63</v>
      </c>
      <c r="B33" s="26" t="s">
        <v>33</v>
      </c>
      <c r="C33" s="27" t="s">
        <v>34</v>
      </c>
      <c r="D33" s="23">
        <v>2</v>
      </c>
      <c r="E33" s="3"/>
      <c r="F33" s="34">
        <f t="shared" si="0"/>
        <v>0</v>
      </c>
      <c r="G33" s="6"/>
      <c r="H33" s="6"/>
      <c r="I33" s="6"/>
      <c r="J33" s="6"/>
      <c r="K33" s="6"/>
    </row>
    <row r="34" spans="1:12" x14ac:dyDescent="0.25">
      <c r="A34" s="23" t="s">
        <v>129</v>
      </c>
      <c r="B34" s="24" t="s">
        <v>9</v>
      </c>
      <c r="C34" s="24"/>
      <c r="D34" s="23"/>
      <c r="E34" s="13"/>
      <c r="F34" s="14"/>
      <c r="G34" s="13"/>
      <c r="H34" s="13"/>
      <c r="I34" s="13"/>
      <c r="J34" s="13"/>
      <c r="K34" s="13"/>
    </row>
    <row r="35" spans="1:12" x14ac:dyDescent="0.25">
      <c r="A35" s="25" t="s">
        <v>64</v>
      </c>
      <c r="B35" s="26" t="s">
        <v>162</v>
      </c>
      <c r="C35" s="27" t="s">
        <v>35</v>
      </c>
      <c r="D35" s="23">
        <v>10</v>
      </c>
      <c r="E35" s="3"/>
      <c r="F35" s="34">
        <f t="shared" si="0"/>
        <v>0</v>
      </c>
      <c r="G35" s="6"/>
      <c r="H35" s="6"/>
      <c r="I35" s="6"/>
      <c r="J35" s="6"/>
      <c r="K35" s="6"/>
    </row>
    <row r="36" spans="1:12" x14ac:dyDescent="0.25">
      <c r="A36" s="35" t="s">
        <v>64</v>
      </c>
      <c r="B36" s="26" t="s">
        <v>161</v>
      </c>
      <c r="C36" s="27" t="s">
        <v>36</v>
      </c>
      <c r="D36" s="23">
        <v>10</v>
      </c>
      <c r="E36" s="3"/>
      <c r="F36" s="34">
        <f t="shared" si="0"/>
        <v>0</v>
      </c>
      <c r="G36" s="6"/>
      <c r="H36" s="6"/>
      <c r="I36" s="6"/>
      <c r="J36" s="6"/>
      <c r="K36" s="6"/>
      <c r="L36" s="11"/>
    </row>
    <row r="37" spans="1:12" ht="30" x14ac:dyDescent="0.25">
      <c r="A37" s="25" t="s">
        <v>65</v>
      </c>
      <c r="B37" s="26" t="s">
        <v>163</v>
      </c>
      <c r="C37" s="27" t="s">
        <v>35</v>
      </c>
      <c r="D37" s="23">
        <v>5</v>
      </c>
      <c r="E37" s="3"/>
      <c r="F37" s="34">
        <f t="shared" si="0"/>
        <v>0</v>
      </c>
      <c r="G37" s="6"/>
      <c r="H37" s="6"/>
      <c r="I37" s="6"/>
      <c r="J37" s="6"/>
      <c r="K37" s="6"/>
      <c r="L37" s="11"/>
    </row>
    <row r="38" spans="1:12" ht="30" x14ac:dyDescent="0.25">
      <c r="A38" s="35" t="s">
        <v>65</v>
      </c>
      <c r="B38" s="26" t="s">
        <v>164</v>
      </c>
      <c r="C38" s="27" t="s">
        <v>36</v>
      </c>
      <c r="D38" s="23">
        <v>5</v>
      </c>
      <c r="E38" s="3"/>
      <c r="F38" s="34">
        <f t="shared" si="0"/>
        <v>0</v>
      </c>
      <c r="G38" s="6"/>
      <c r="H38" s="6"/>
      <c r="I38" s="6"/>
      <c r="J38" s="6"/>
      <c r="K38" s="6"/>
      <c r="L38" s="11"/>
    </row>
    <row r="39" spans="1:12" ht="30" x14ac:dyDescent="0.25">
      <c r="A39" s="25" t="s">
        <v>66</v>
      </c>
      <c r="B39" s="26" t="s">
        <v>166</v>
      </c>
      <c r="C39" s="27" t="s">
        <v>35</v>
      </c>
      <c r="D39" s="23">
        <v>5</v>
      </c>
      <c r="E39" s="3"/>
      <c r="F39" s="34">
        <f t="shared" si="0"/>
        <v>0</v>
      </c>
      <c r="G39" s="6"/>
      <c r="H39" s="6"/>
      <c r="I39" s="6"/>
      <c r="J39" s="6"/>
      <c r="K39" s="6"/>
      <c r="L39" s="11"/>
    </row>
    <row r="40" spans="1:12" ht="30" x14ac:dyDescent="0.25">
      <c r="A40" s="35" t="s">
        <v>66</v>
      </c>
      <c r="B40" s="26" t="s">
        <v>165</v>
      </c>
      <c r="C40" s="27" t="s">
        <v>36</v>
      </c>
      <c r="D40" s="23">
        <v>5</v>
      </c>
      <c r="E40" s="3"/>
      <c r="F40" s="34">
        <f t="shared" si="0"/>
        <v>0</v>
      </c>
      <c r="G40" s="6"/>
      <c r="H40" s="6"/>
      <c r="I40" s="6"/>
      <c r="J40" s="6"/>
      <c r="K40" s="6"/>
      <c r="L40" s="11"/>
    </row>
    <row r="41" spans="1:12" x14ac:dyDescent="0.25">
      <c r="A41" s="37" t="s">
        <v>67</v>
      </c>
      <c r="B41" s="26" t="s">
        <v>167</v>
      </c>
      <c r="C41" s="27" t="s">
        <v>35</v>
      </c>
      <c r="D41" s="23">
        <v>5</v>
      </c>
      <c r="E41" s="3"/>
      <c r="F41" s="34">
        <f t="shared" si="0"/>
        <v>0</v>
      </c>
      <c r="G41" s="6"/>
      <c r="H41" s="6"/>
      <c r="I41" s="6"/>
      <c r="J41" s="6"/>
      <c r="K41" s="6"/>
      <c r="L41" s="11"/>
    </row>
    <row r="42" spans="1:12" x14ac:dyDescent="0.25">
      <c r="A42" s="35" t="s">
        <v>67</v>
      </c>
      <c r="B42" s="26" t="s">
        <v>168</v>
      </c>
      <c r="C42" s="27" t="s">
        <v>36</v>
      </c>
      <c r="D42" s="23">
        <v>5</v>
      </c>
      <c r="E42" s="3"/>
      <c r="F42" s="34">
        <f t="shared" si="0"/>
        <v>0</v>
      </c>
      <c r="G42" s="6"/>
      <c r="H42" s="6"/>
      <c r="I42" s="6"/>
      <c r="J42" s="6"/>
      <c r="K42" s="6"/>
      <c r="L42" s="11"/>
    </row>
    <row r="43" spans="1:12" x14ac:dyDescent="0.25">
      <c r="A43" s="37" t="s">
        <v>68</v>
      </c>
      <c r="B43" s="26" t="s">
        <v>169</v>
      </c>
      <c r="C43" s="27" t="s">
        <v>35</v>
      </c>
      <c r="D43" s="23">
        <v>5</v>
      </c>
      <c r="E43" s="3"/>
      <c r="F43" s="34">
        <f t="shared" si="0"/>
        <v>0</v>
      </c>
      <c r="G43" s="6"/>
      <c r="H43" s="6"/>
      <c r="I43" s="6"/>
      <c r="J43" s="6"/>
      <c r="K43" s="6"/>
      <c r="L43" s="11"/>
    </row>
    <row r="44" spans="1:12" x14ac:dyDescent="0.25">
      <c r="A44" s="35" t="s">
        <v>68</v>
      </c>
      <c r="B44" s="26" t="s">
        <v>170</v>
      </c>
      <c r="C44" s="27" t="s">
        <v>36</v>
      </c>
      <c r="D44" s="23">
        <v>5</v>
      </c>
      <c r="E44" s="3"/>
      <c r="F44" s="34">
        <f t="shared" si="0"/>
        <v>0</v>
      </c>
      <c r="G44" s="6"/>
      <c r="H44" s="6"/>
      <c r="I44" s="6"/>
      <c r="J44" s="6"/>
      <c r="K44" s="6"/>
      <c r="L44" s="11"/>
    </row>
    <row r="45" spans="1:12" x14ac:dyDescent="0.25">
      <c r="A45" s="25" t="s">
        <v>69</v>
      </c>
      <c r="B45" s="26" t="s">
        <v>171</v>
      </c>
      <c r="C45" s="27" t="s">
        <v>35</v>
      </c>
      <c r="D45" s="23">
        <v>10</v>
      </c>
      <c r="E45" s="3"/>
      <c r="F45" s="34">
        <f t="shared" si="0"/>
        <v>0</v>
      </c>
      <c r="G45" s="6"/>
      <c r="H45" s="6"/>
      <c r="I45" s="6"/>
      <c r="J45" s="6"/>
      <c r="K45" s="6"/>
      <c r="L45" s="11"/>
    </row>
    <row r="46" spans="1:12" x14ac:dyDescent="0.25">
      <c r="A46" s="25" t="s">
        <v>69</v>
      </c>
      <c r="B46" s="26" t="s">
        <v>172</v>
      </c>
      <c r="C46" s="27" t="s">
        <v>36</v>
      </c>
      <c r="D46" s="23">
        <v>10</v>
      </c>
      <c r="E46" s="3"/>
      <c r="F46" s="34">
        <f t="shared" si="0"/>
        <v>0</v>
      </c>
      <c r="G46" s="6"/>
      <c r="H46" s="6"/>
      <c r="I46" s="6"/>
      <c r="J46" s="6"/>
      <c r="K46" s="6"/>
      <c r="L46" s="11"/>
    </row>
    <row r="47" spans="1:12" x14ac:dyDescent="0.25">
      <c r="A47" s="23" t="s">
        <v>131</v>
      </c>
      <c r="B47" s="24" t="s">
        <v>130</v>
      </c>
      <c r="C47" s="24"/>
      <c r="D47" s="23"/>
      <c r="E47" s="13"/>
      <c r="F47" s="14"/>
      <c r="G47" s="13"/>
      <c r="H47" s="13"/>
      <c r="I47" s="13"/>
      <c r="J47" s="13"/>
      <c r="K47" s="13"/>
      <c r="L47" s="11"/>
    </row>
    <row r="48" spans="1:12" x14ac:dyDescent="0.25">
      <c r="A48" s="36" t="s">
        <v>70</v>
      </c>
      <c r="B48" s="26" t="s">
        <v>173</v>
      </c>
      <c r="C48" s="27" t="s">
        <v>35</v>
      </c>
      <c r="D48" s="23">
        <v>5</v>
      </c>
      <c r="E48" s="3"/>
      <c r="F48" s="34">
        <f t="shared" si="0"/>
        <v>0</v>
      </c>
      <c r="G48" s="6"/>
      <c r="H48" s="6"/>
      <c r="I48" s="6"/>
      <c r="J48" s="6"/>
      <c r="K48" s="6"/>
      <c r="L48" s="11"/>
    </row>
    <row r="49" spans="1:42" x14ac:dyDescent="0.25">
      <c r="A49" s="36" t="s">
        <v>71</v>
      </c>
      <c r="B49" s="26" t="s">
        <v>37</v>
      </c>
      <c r="C49" s="27" t="s">
        <v>35</v>
      </c>
      <c r="D49" s="23">
        <v>2</v>
      </c>
      <c r="E49" s="3"/>
      <c r="F49" s="34">
        <f t="shared" si="0"/>
        <v>0</v>
      </c>
      <c r="G49" s="6"/>
      <c r="H49" s="6"/>
      <c r="I49" s="6"/>
      <c r="J49" s="6"/>
      <c r="K49" s="6"/>
      <c r="L49" s="11"/>
    </row>
    <row r="50" spans="1:42" x14ac:dyDescent="0.25">
      <c r="A50" s="25" t="s">
        <v>72</v>
      </c>
      <c r="B50" s="26" t="s">
        <v>174</v>
      </c>
      <c r="C50" s="27" t="s">
        <v>35</v>
      </c>
      <c r="D50" s="23">
        <v>2</v>
      </c>
      <c r="E50" s="3"/>
      <c r="F50" s="34">
        <f t="shared" si="0"/>
        <v>0</v>
      </c>
      <c r="G50" s="6"/>
      <c r="H50" s="6"/>
      <c r="I50" s="6"/>
      <c r="J50" s="6"/>
      <c r="K50" s="6"/>
      <c r="L50" s="11"/>
    </row>
    <row r="51" spans="1:42" x14ac:dyDescent="0.25">
      <c r="A51" s="25" t="s">
        <v>72</v>
      </c>
      <c r="B51" s="26" t="s">
        <v>175</v>
      </c>
      <c r="C51" s="27" t="s">
        <v>36</v>
      </c>
      <c r="D51" s="23">
        <v>2</v>
      </c>
      <c r="E51" s="3"/>
      <c r="F51" s="34">
        <f t="shared" si="0"/>
        <v>0</v>
      </c>
      <c r="G51" s="6"/>
      <c r="H51" s="6"/>
      <c r="I51" s="6"/>
      <c r="J51" s="6"/>
      <c r="K51" s="6"/>
      <c r="L51" s="11"/>
    </row>
    <row r="52" spans="1:42" x14ac:dyDescent="0.25">
      <c r="A52" s="35" t="s">
        <v>72</v>
      </c>
      <c r="B52" s="26" t="s">
        <v>176</v>
      </c>
      <c r="C52" s="27" t="s">
        <v>38</v>
      </c>
      <c r="D52" s="23">
        <v>2</v>
      </c>
      <c r="E52" s="3"/>
      <c r="F52" s="34">
        <f t="shared" si="0"/>
        <v>0</v>
      </c>
      <c r="G52" s="6"/>
      <c r="H52" s="6"/>
      <c r="I52" s="6"/>
      <c r="J52" s="6"/>
      <c r="K52" s="6"/>
      <c r="L52" s="11"/>
    </row>
    <row r="53" spans="1:42" x14ac:dyDescent="0.25">
      <c r="A53" s="25" t="s">
        <v>73</v>
      </c>
      <c r="B53" s="26" t="s">
        <v>177</v>
      </c>
      <c r="C53" s="27" t="s">
        <v>35</v>
      </c>
      <c r="D53" s="23">
        <v>2</v>
      </c>
      <c r="E53" s="3"/>
      <c r="F53" s="34">
        <f t="shared" si="0"/>
        <v>0</v>
      </c>
      <c r="G53" s="6"/>
      <c r="H53" s="6"/>
      <c r="I53" s="6"/>
      <c r="J53" s="6"/>
      <c r="K53" s="6"/>
      <c r="L53" s="11"/>
    </row>
    <row r="54" spans="1:42" x14ac:dyDescent="0.25">
      <c r="A54" s="25" t="s">
        <v>73</v>
      </c>
      <c r="B54" s="26" t="s">
        <v>178</v>
      </c>
      <c r="C54" s="27" t="s">
        <v>36</v>
      </c>
      <c r="D54" s="23">
        <v>2</v>
      </c>
      <c r="E54" s="3"/>
      <c r="F54" s="34">
        <f t="shared" si="0"/>
        <v>0</v>
      </c>
      <c r="G54" s="6"/>
      <c r="H54" s="6"/>
      <c r="I54" s="6"/>
      <c r="J54" s="6"/>
      <c r="K54" s="6"/>
      <c r="L54" s="11"/>
    </row>
    <row r="55" spans="1:42" x14ac:dyDescent="0.25">
      <c r="A55" s="35" t="s">
        <v>73</v>
      </c>
      <c r="B55" s="26" t="s">
        <v>179</v>
      </c>
      <c r="C55" s="27" t="s">
        <v>38</v>
      </c>
      <c r="D55" s="23">
        <v>2</v>
      </c>
      <c r="E55" s="3"/>
      <c r="F55" s="34">
        <f t="shared" si="0"/>
        <v>0</v>
      </c>
      <c r="G55" s="6"/>
      <c r="H55" s="6"/>
      <c r="I55" s="6"/>
      <c r="J55" s="6"/>
      <c r="K55" s="6"/>
      <c r="L55" s="11"/>
    </row>
    <row r="56" spans="1:42" s="15" customFormat="1" x14ac:dyDescent="0.25">
      <c r="A56" s="25" t="s">
        <v>74</v>
      </c>
      <c r="B56" s="26" t="s">
        <v>180</v>
      </c>
      <c r="C56" s="27" t="s">
        <v>36</v>
      </c>
      <c r="D56" s="23">
        <v>2</v>
      </c>
      <c r="E56" s="3"/>
      <c r="F56" s="34">
        <f t="shared" si="0"/>
        <v>0</v>
      </c>
      <c r="G56" s="6"/>
      <c r="H56" s="6"/>
      <c r="I56" s="6"/>
      <c r="J56" s="6"/>
      <c r="K56" s="6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</row>
    <row r="57" spans="1:42" x14ac:dyDescent="0.25">
      <c r="A57" s="35" t="s">
        <v>74</v>
      </c>
      <c r="B57" s="26" t="s">
        <v>181</v>
      </c>
      <c r="C57" s="27" t="s">
        <v>38</v>
      </c>
      <c r="D57" s="23">
        <v>2</v>
      </c>
      <c r="E57" s="3"/>
      <c r="F57" s="34">
        <f t="shared" si="0"/>
        <v>0</v>
      </c>
      <c r="G57" s="6"/>
      <c r="H57" s="6"/>
      <c r="I57" s="6"/>
      <c r="J57" s="6"/>
      <c r="K57" s="6"/>
      <c r="L57" s="11"/>
    </row>
    <row r="58" spans="1:42" x14ac:dyDescent="0.25">
      <c r="A58" s="25" t="s">
        <v>75</v>
      </c>
      <c r="B58" s="26" t="s">
        <v>182</v>
      </c>
      <c r="C58" s="27" t="s">
        <v>36</v>
      </c>
      <c r="D58" s="23">
        <v>2</v>
      </c>
      <c r="E58" s="3"/>
      <c r="F58" s="34">
        <f t="shared" si="0"/>
        <v>0</v>
      </c>
      <c r="G58" s="6"/>
      <c r="H58" s="6"/>
      <c r="I58" s="6"/>
      <c r="J58" s="6"/>
      <c r="K58" s="6"/>
      <c r="L58" s="11"/>
    </row>
    <row r="59" spans="1:42" x14ac:dyDescent="0.25">
      <c r="A59" s="25" t="s">
        <v>75</v>
      </c>
      <c r="B59" s="26" t="s">
        <v>183</v>
      </c>
      <c r="C59" s="27" t="s">
        <v>38</v>
      </c>
      <c r="D59" s="23">
        <v>2</v>
      </c>
      <c r="E59" s="3"/>
      <c r="F59" s="34">
        <f t="shared" si="0"/>
        <v>0</v>
      </c>
      <c r="G59" s="6"/>
      <c r="H59" s="6"/>
      <c r="I59" s="6"/>
      <c r="J59" s="6"/>
      <c r="K59" s="6"/>
      <c r="L59" s="11"/>
    </row>
    <row r="60" spans="1:42" s="15" customFormat="1" x14ac:dyDescent="0.25">
      <c r="A60" s="23" t="s">
        <v>132</v>
      </c>
      <c r="B60" s="24" t="s">
        <v>40</v>
      </c>
      <c r="C60" s="24"/>
      <c r="D60" s="23"/>
      <c r="E60" s="13"/>
      <c r="F60" s="14"/>
      <c r="G60" s="13"/>
      <c r="H60" s="13"/>
      <c r="I60" s="13"/>
      <c r="J60" s="13"/>
      <c r="K60" s="13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</row>
    <row r="61" spans="1:42" x14ac:dyDescent="0.25">
      <c r="A61" s="36" t="s">
        <v>76</v>
      </c>
      <c r="B61" s="26" t="s">
        <v>41</v>
      </c>
      <c r="C61" s="27" t="s">
        <v>39</v>
      </c>
      <c r="D61" s="23">
        <v>50</v>
      </c>
      <c r="E61" s="3"/>
      <c r="F61" s="34">
        <f t="shared" si="0"/>
        <v>0</v>
      </c>
      <c r="G61" s="6"/>
      <c r="H61" s="6"/>
      <c r="I61" s="6"/>
      <c r="J61" s="6"/>
      <c r="K61" s="6"/>
      <c r="L61" s="11"/>
    </row>
    <row r="62" spans="1:42" x14ac:dyDescent="0.25">
      <c r="A62" s="36" t="s">
        <v>77</v>
      </c>
      <c r="B62" s="26" t="s">
        <v>42</v>
      </c>
      <c r="C62" s="27" t="s">
        <v>39</v>
      </c>
      <c r="D62" s="23">
        <v>10</v>
      </c>
      <c r="E62" s="3"/>
      <c r="F62" s="34">
        <f t="shared" si="0"/>
        <v>0</v>
      </c>
      <c r="G62" s="6"/>
      <c r="H62" s="6"/>
      <c r="I62" s="6"/>
      <c r="J62" s="6"/>
      <c r="K62" s="6"/>
      <c r="L62" s="11"/>
    </row>
    <row r="63" spans="1:42" x14ac:dyDescent="0.25">
      <c r="A63" s="36" t="s">
        <v>78</v>
      </c>
      <c r="B63" s="26" t="s">
        <v>184</v>
      </c>
      <c r="C63" s="27" t="s">
        <v>79</v>
      </c>
      <c r="D63" s="23">
        <v>10</v>
      </c>
      <c r="E63" s="3"/>
      <c r="F63" s="34">
        <f t="shared" si="0"/>
        <v>0</v>
      </c>
      <c r="G63" s="6"/>
      <c r="H63" s="6"/>
      <c r="I63" s="6"/>
      <c r="J63" s="6"/>
      <c r="K63" s="6"/>
      <c r="L63" s="11"/>
    </row>
    <row r="64" spans="1:42" x14ac:dyDescent="0.25">
      <c r="A64" s="36" t="s">
        <v>80</v>
      </c>
      <c r="B64" s="26" t="s">
        <v>185</v>
      </c>
      <c r="C64" s="27" t="s">
        <v>82</v>
      </c>
      <c r="D64" s="23">
        <v>10</v>
      </c>
      <c r="E64" s="3"/>
      <c r="F64" s="34">
        <f t="shared" si="0"/>
        <v>0</v>
      </c>
      <c r="G64" s="6"/>
      <c r="H64" s="6"/>
      <c r="I64" s="6"/>
      <c r="J64" s="6"/>
      <c r="K64" s="6"/>
      <c r="L64" s="11"/>
    </row>
    <row r="65" spans="1:12" x14ac:dyDescent="0.25">
      <c r="A65" s="25" t="s">
        <v>81</v>
      </c>
      <c r="B65" s="26" t="s">
        <v>184</v>
      </c>
      <c r="C65" s="27" t="s">
        <v>83</v>
      </c>
      <c r="D65" s="23">
        <v>10</v>
      </c>
      <c r="E65" s="3"/>
      <c r="F65" s="34">
        <f t="shared" si="0"/>
        <v>0</v>
      </c>
      <c r="G65" s="6"/>
      <c r="H65" s="6"/>
      <c r="I65" s="6"/>
      <c r="J65" s="6"/>
      <c r="K65" s="6"/>
      <c r="L65" s="11"/>
    </row>
    <row r="66" spans="1:12" x14ac:dyDescent="0.25">
      <c r="A66" s="23" t="s">
        <v>133</v>
      </c>
      <c r="B66" s="24" t="s">
        <v>134</v>
      </c>
      <c r="C66" s="24"/>
      <c r="D66" s="23"/>
      <c r="E66" s="13"/>
      <c r="F66" s="14"/>
      <c r="G66" s="13"/>
      <c r="H66" s="13"/>
      <c r="I66" s="13"/>
      <c r="J66" s="13"/>
      <c r="K66" s="13"/>
      <c r="L66" s="11"/>
    </row>
    <row r="67" spans="1:12" x14ac:dyDescent="0.25">
      <c r="A67" s="36" t="s">
        <v>84</v>
      </c>
      <c r="B67" s="26" t="s">
        <v>186</v>
      </c>
      <c r="C67" s="27" t="s">
        <v>38</v>
      </c>
      <c r="D67" s="23">
        <v>5</v>
      </c>
      <c r="E67" s="3"/>
      <c r="F67" s="34">
        <f t="shared" si="0"/>
        <v>0</v>
      </c>
      <c r="G67" s="6"/>
      <c r="H67" s="6"/>
      <c r="I67" s="6"/>
      <c r="J67" s="6"/>
      <c r="K67" s="6"/>
      <c r="L67" s="11"/>
    </row>
    <row r="68" spans="1:12" x14ac:dyDescent="0.25">
      <c r="A68" s="36" t="s">
        <v>85</v>
      </c>
      <c r="B68" s="26" t="s">
        <v>88</v>
      </c>
      <c r="C68" s="27" t="s">
        <v>89</v>
      </c>
      <c r="D68" s="23">
        <v>10</v>
      </c>
      <c r="E68" s="3"/>
      <c r="F68" s="34">
        <f t="shared" si="0"/>
        <v>0</v>
      </c>
      <c r="G68" s="6"/>
      <c r="H68" s="6"/>
      <c r="I68" s="6"/>
      <c r="J68" s="6"/>
      <c r="K68" s="6"/>
      <c r="L68" s="11"/>
    </row>
    <row r="69" spans="1:12" x14ac:dyDescent="0.25">
      <c r="A69" s="36" t="s">
        <v>86</v>
      </c>
      <c r="B69" s="26" t="s">
        <v>90</v>
      </c>
      <c r="C69" s="27" t="s">
        <v>91</v>
      </c>
      <c r="D69" s="23">
        <v>10</v>
      </c>
      <c r="E69" s="3"/>
      <c r="F69" s="34">
        <f t="shared" si="0"/>
        <v>0</v>
      </c>
      <c r="G69" s="6"/>
      <c r="H69" s="6"/>
      <c r="I69" s="6"/>
      <c r="J69" s="6"/>
      <c r="K69" s="6"/>
      <c r="L69" s="11"/>
    </row>
    <row r="70" spans="1:12" x14ac:dyDescent="0.25">
      <c r="A70" s="25" t="s">
        <v>87</v>
      </c>
      <c r="B70" s="26" t="s">
        <v>187</v>
      </c>
      <c r="C70" s="27" t="s">
        <v>92</v>
      </c>
      <c r="D70" s="23">
        <v>5</v>
      </c>
      <c r="E70" s="3"/>
      <c r="F70" s="34">
        <f t="shared" ref="F70:F83" si="1">D70*E70</f>
        <v>0</v>
      </c>
      <c r="G70" s="6"/>
      <c r="H70" s="6"/>
      <c r="I70" s="6"/>
      <c r="J70" s="6"/>
      <c r="K70" s="6"/>
      <c r="L70" s="11"/>
    </row>
    <row r="71" spans="1:12" x14ac:dyDescent="0.25">
      <c r="A71" s="23" t="s">
        <v>135</v>
      </c>
      <c r="B71" s="24" t="s">
        <v>136</v>
      </c>
      <c r="C71" s="24"/>
      <c r="D71" s="23"/>
      <c r="E71" s="13"/>
      <c r="F71" s="14"/>
      <c r="G71" s="13"/>
      <c r="H71" s="13"/>
      <c r="I71" s="13"/>
      <c r="J71" s="13"/>
      <c r="K71" s="13"/>
      <c r="L71" s="11"/>
    </row>
    <row r="72" spans="1:12" x14ac:dyDescent="0.25">
      <c r="A72" s="36" t="s">
        <v>93</v>
      </c>
      <c r="B72" s="26" t="s">
        <v>95</v>
      </c>
      <c r="C72" s="27" t="s">
        <v>94</v>
      </c>
      <c r="D72" s="23">
        <v>50</v>
      </c>
      <c r="E72" s="3"/>
      <c r="F72" s="34">
        <f t="shared" si="1"/>
        <v>0</v>
      </c>
      <c r="G72" s="6"/>
      <c r="H72" s="6"/>
      <c r="I72" s="6"/>
      <c r="J72" s="6"/>
      <c r="K72" s="6"/>
      <c r="L72" s="11"/>
    </row>
    <row r="73" spans="1:12" x14ac:dyDescent="0.25">
      <c r="A73" s="36" t="s">
        <v>96</v>
      </c>
      <c r="B73" s="26" t="s">
        <v>97</v>
      </c>
      <c r="C73" s="27" t="s">
        <v>98</v>
      </c>
      <c r="D73" s="23">
        <v>20</v>
      </c>
      <c r="E73" s="3"/>
      <c r="F73" s="34">
        <f t="shared" si="1"/>
        <v>0</v>
      </c>
      <c r="G73" s="6"/>
      <c r="H73" s="6"/>
      <c r="I73" s="6"/>
      <c r="J73" s="6"/>
      <c r="K73" s="6"/>
      <c r="L73" s="11"/>
    </row>
    <row r="74" spans="1:12" x14ac:dyDescent="0.25">
      <c r="A74" s="25" t="s">
        <v>99</v>
      </c>
      <c r="B74" s="26" t="s">
        <v>100</v>
      </c>
      <c r="C74" s="27" t="s">
        <v>103</v>
      </c>
      <c r="D74" s="23">
        <v>75</v>
      </c>
      <c r="E74" s="3"/>
      <c r="F74" s="34">
        <f t="shared" si="1"/>
        <v>0</v>
      </c>
      <c r="G74" s="6"/>
      <c r="H74" s="6"/>
      <c r="I74" s="6"/>
      <c r="J74" s="6"/>
      <c r="K74" s="6"/>
      <c r="L74" s="11"/>
    </row>
    <row r="75" spans="1:12" x14ac:dyDescent="0.25">
      <c r="A75" s="25" t="s">
        <v>99</v>
      </c>
      <c r="B75" s="26" t="s">
        <v>101</v>
      </c>
      <c r="C75" s="27" t="s">
        <v>104</v>
      </c>
      <c r="D75" s="23">
        <v>75</v>
      </c>
      <c r="E75" s="3"/>
      <c r="F75" s="34">
        <f t="shared" si="1"/>
        <v>0</v>
      </c>
      <c r="G75" s="6"/>
      <c r="H75" s="6"/>
      <c r="I75" s="6"/>
      <c r="J75" s="6"/>
      <c r="K75" s="6"/>
      <c r="L75" s="11"/>
    </row>
    <row r="76" spans="1:12" x14ac:dyDescent="0.25">
      <c r="A76" s="35" t="s">
        <v>99</v>
      </c>
      <c r="B76" s="26" t="s">
        <v>102</v>
      </c>
      <c r="C76" s="27" t="s">
        <v>105</v>
      </c>
      <c r="D76" s="23">
        <v>75</v>
      </c>
      <c r="E76" s="3"/>
      <c r="F76" s="34">
        <f t="shared" si="1"/>
        <v>0</v>
      </c>
      <c r="G76" s="6"/>
      <c r="H76" s="6"/>
      <c r="I76" s="6"/>
      <c r="J76" s="6"/>
      <c r="K76" s="6"/>
      <c r="L76" s="11"/>
    </row>
    <row r="77" spans="1:12" x14ac:dyDescent="0.25">
      <c r="A77" s="25" t="s">
        <v>106</v>
      </c>
      <c r="B77" s="26" t="s">
        <v>107</v>
      </c>
      <c r="C77" s="27" t="s">
        <v>109</v>
      </c>
      <c r="D77" s="23">
        <v>200</v>
      </c>
      <c r="E77" s="3"/>
      <c r="F77" s="34">
        <f t="shared" si="1"/>
        <v>0</v>
      </c>
      <c r="G77" s="6"/>
      <c r="H77" s="6"/>
      <c r="I77" s="6"/>
      <c r="J77" s="6"/>
      <c r="K77" s="6"/>
      <c r="L77" s="11"/>
    </row>
    <row r="78" spans="1:12" x14ac:dyDescent="0.25">
      <c r="A78" s="25" t="s">
        <v>106</v>
      </c>
      <c r="B78" s="26" t="s">
        <v>108</v>
      </c>
      <c r="C78" s="27" t="s">
        <v>110</v>
      </c>
      <c r="D78" s="23">
        <v>500</v>
      </c>
      <c r="E78" s="3"/>
      <c r="F78" s="34">
        <f t="shared" si="1"/>
        <v>0</v>
      </c>
      <c r="G78" s="6"/>
      <c r="H78" s="6"/>
      <c r="I78" s="6"/>
      <c r="J78" s="6"/>
      <c r="K78" s="6"/>
      <c r="L78" s="11"/>
    </row>
    <row r="79" spans="1:12" x14ac:dyDescent="0.25">
      <c r="A79" s="23" t="s">
        <v>137</v>
      </c>
      <c r="B79" s="24" t="s">
        <v>138</v>
      </c>
      <c r="C79" s="24"/>
      <c r="D79" s="23"/>
      <c r="E79" s="13"/>
      <c r="F79" s="14"/>
      <c r="G79" s="13"/>
      <c r="H79" s="13"/>
      <c r="I79" s="13"/>
      <c r="J79" s="13"/>
      <c r="K79" s="13"/>
      <c r="L79" s="11"/>
    </row>
    <row r="80" spans="1:12" x14ac:dyDescent="0.25">
      <c r="A80" s="36" t="s">
        <v>112</v>
      </c>
      <c r="B80" s="26" t="s">
        <v>111</v>
      </c>
      <c r="C80" s="27" t="s">
        <v>113</v>
      </c>
      <c r="D80" s="23">
        <v>2</v>
      </c>
      <c r="E80" s="3"/>
      <c r="F80" s="34">
        <f t="shared" si="1"/>
        <v>0</v>
      </c>
      <c r="G80" s="6"/>
      <c r="H80" s="6"/>
      <c r="I80" s="6"/>
      <c r="J80" s="6"/>
      <c r="K80" s="6"/>
      <c r="L80" s="11"/>
    </row>
    <row r="81" spans="1:12" x14ac:dyDescent="0.25">
      <c r="A81" s="36" t="s">
        <v>114</v>
      </c>
      <c r="B81" s="26" t="s">
        <v>188</v>
      </c>
      <c r="C81" s="27" t="s">
        <v>115</v>
      </c>
      <c r="D81" s="23">
        <v>2</v>
      </c>
      <c r="E81" s="3"/>
      <c r="F81" s="34">
        <f t="shared" si="1"/>
        <v>0</v>
      </c>
      <c r="G81" s="6"/>
      <c r="H81" s="6"/>
      <c r="I81" s="6"/>
      <c r="J81" s="6"/>
      <c r="K81" s="6"/>
      <c r="L81" s="11"/>
    </row>
    <row r="82" spans="1:12" x14ac:dyDescent="0.25">
      <c r="A82" s="36" t="s">
        <v>116</v>
      </c>
      <c r="B82" s="26" t="s">
        <v>189</v>
      </c>
      <c r="C82" s="27" t="s">
        <v>117</v>
      </c>
      <c r="D82" s="23">
        <v>2</v>
      </c>
      <c r="E82" s="3"/>
      <c r="F82" s="34">
        <f t="shared" si="1"/>
        <v>0</v>
      </c>
      <c r="G82" s="6"/>
      <c r="H82" s="6"/>
      <c r="I82" s="6"/>
      <c r="J82" s="6"/>
      <c r="K82" s="6"/>
      <c r="L82" s="11"/>
    </row>
    <row r="83" spans="1:12" x14ac:dyDescent="0.25">
      <c r="A83" s="36" t="s">
        <v>119</v>
      </c>
      <c r="B83" s="26" t="s">
        <v>118</v>
      </c>
      <c r="C83" s="27" t="s">
        <v>120</v>
      </c>
      <c r="D83" s="23">
        <v>5</v>
      </c>
      <c r="E83" s="3"/>
      <c r="F83" s="34">
        <f t="shared" si="1"/>
        <v>0</v>
      </c>
      <c r="G83" s="6"/>
      <c r="H83" s="6"/>
      <c r="I83" s="6"/>
      <c r="J83" s="6"/>
      <c r="K83" s="6"/>
      <c r="L83" s="11"/>
    </row>
    <row r="84" spans="1:12" ht="30" x14ac:dyDescent="0.25">
      <c r="A84" s="36" t="s">
        <v>121</v>
      </c>
      <c r="B84" s="26" t="s">
        <v>190</v>
      </c>
      <c r="C84" s="27" t="s">
        <v>122</v>
      </c>
      <c r="D84" s="23">
        <v>2</v>
      </c>
      <c r="E84" s="3"/>
      <c r="F84" s="34">
        <f>D84*E84</f>
        <v>0</v>
      </c>
      <c r="G84" s="6"/>
      <c r="H84" s="6"/>
      <c r="I84" s="6"/>
      <c r="J84" s="6"/>
      <c r="K84" s="6"/>
      <c r="L84" s="11"/>
    </row>
    <row r="85" spans="1:12" x14ac:dyDescent="0.25">
      <c r="B85" s="28" t="s">
        <v>10</v>
      </c>
      <c r="C85" s="29"/>
      <c r="D85" s="30"/>
      <c r="E85" s="4"/>
      <c r="F85" s="29">
        <f>SUM(F6:F84)</f>
        <v>0</v>
      </c>
      <c r="G85" s="29">
        <f>SUM(G6:G84)</f>
        <v>0</v>
      </c>
      <c r="H85" s="29">
        <f t="shared" ref="H85:K85" si="2">SUM(H6:H84)</f>
        <v>0</v>
      </c>
      <c r="I85" s="29">
        <f t="shared" si="2"/>
        <v>0</v>
      </c>
      <c r="J85" s="29">
        <f t="shared" si="2"/>
        <v>0</v>
      </c>
      <c r="K85" s="29">
        <f t="shared" si="2"/>
        <v>0</v>
      </c>
    </row>
    <row r="86" spans="1:12" x14ac:dyDescent="0.25">
      <c r="B86" s="31"/>
      <c r="C86" s="32"/>
      <c r="D86" s="33"/>
      <c r="E86" s="5"/>
      <c r="F86" s="5"/>
      <c r="G86" s="16"/>
      <c r="H86" s="16"/>
      <c r="I86" s="16"/>
      <c r="J86" s="16"/>
      <c r="K86" s="16"/>
    </row>
  </sheetData>
  <mergeCells count="2">
    <mergeCell ref="G3:K3"/>
    <mergeCell ref="B1:B2"/>
  </mergeCells>
  <phoneticPr fontId="4" type="noConversion"/>
  <pageMargins left="0.70866141732283472" right="0.70866141732283472" top="0.78740157480314965" bottom="0.78740157480314965" header="0.31496062992125984" footer="0.31496062992125984"/>
  <pageSetup paperSize="9" scale="90" orientation="landscape" r:id="rId1"/>
  <headerFooter>
    <oddFooter>&amp;R&amp;"-,Kursiv"Side &amp;P av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70BCEEE219DD498F70E63C29BF2C05" ma:contentTypeVersion="24" ma:contentTypeDescription="Opprett et nytt dokument." ma:contentTypeScope="" ma:versionID="ab1a7e9d187281d2e2e04d5986283fb4">
  <xsd:schema xmlns:xsd="http://www.w3.org/2001/XMLSchema" xmlns:xs="http://www.w3.org/2001/XMLSchema" xmlns:p="http://schemas.microsoft.com/office/2006/metadata/properties" xmlns:ns2="a18c900d-f9d1-485b-9c0a-df8b6ebbade5" xmlns:ns3="3e1ee867-6c22-4ae5-a59f-bdb7f374e011" xmlns:ns4="bdb7a5e8-c769-4721-a0bc-cbc7f624f6b1" xmlns:ns5="9219cfde-e290-4c95-a2c7-c6840f451384" targetNamespace="http://schemas.microsoft.com/office/2006/metadata/properties" ma:root="true" ma:fieldsID="5090e08ce54b1a603486daec3fea63f5" ns2:_="" ns3:_="" ns4:_="" ns5:_="">
    <xsd:import namespace="a18c900d-f9d1-485b-9c0a-df8b6ebbade5"/>
    <xsd:import namespace="3e1ee867-6c22-4ae5-a59f-bdb7f374e011"/>
    <xsd:import namespace="bdb7a5e8-c769-4721-a0bc-cbc7f624f6b1"/>
    <xsd:import namespace="9219cfde-e290-4c95-a2c7-c6840f451384"/>
    <xsd:element name="properties">
      <xsd:complexType>
        <xsd:sequence>
          <xsd:element name="documentManagement">
            <xsd:complexType>
              <xsd:all>
                <xsd:element ref="ns2:Archived" minOccurs="0"/>
                <xsd:element ref="ns2:ArchivedBy" minOccurs="0"/>
                <xsd:element ref="ns2:ArchivedTo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4:TaxCatchAll" minOccurs="0"/>
                <xsd:element ref="ns3:MediaServiceSearchProperties" minOccurs="0"/>
                <xsd:element ref="ns3:_Flow_SignoffStatus" minOccurs="0"/>
                <xsd:element ref="ns3:MediaServiceObjectDetectorVersions" minOccurs="0"/>
                <xsd:element ref="ns3:MediaLengthInSeconds" minOccurs="0"/>
                <xsd:element ref="ns3:ArchivedToRegistryEntry" minOccurs="0"/>
                <xsd:element ref="ns5:ArchivedToRegistryEntr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c900d-f9d1-485b-9c0a-df8b6ebbade5" elementFormDefault="qualified">
    <xsd:import namespace="http://schemas.microsoft.com/office/2006/documentManagement/types"/>
    <xsd:import namespace="http://schemas.microsoft.com/office/infopath/2007/PartnerControls"/>
    <xsd:element name="Archived" ma:index="8" nillable="true" ma:displayName="Arkivert" ma:format="DateTime" ma:internalName="Archived">
      <xsd:simpleType>
        <xsd:restriction base="dms:DateTime"/>
      </xsd:simpleType>
    </xsd:element>
    <xsd:element name="ArchivedBy" ma:index="9" nillable="true" ma:displayName="Arkivert av" ma:internalName="ArchivedBy">
      <xsd:simpleType>
        <xsd:restriction base="dms:Text"/>
      </xsd:simpleType>
    </xsd:element>
    <xsd:element name="ArchivedTo" ma:index="10" nillable="true" ma:displayName="Arkivert til sak" ma:format="Hyperlink" ma:internalName="ArchivedT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1ee867-6c22-4ae5-a59f-bdb7f374e0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5dd044e6-59c1-4092-a773-dbad57e1fc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7" nillable="true" ma:displayName="Godkjenningsstatus" ma:internalName="Godkjenningsstatus">
      <xsd:simpleType>
        <xsd:restriction base="dms:Text"/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9" nillable="true" ma:displayName="MediaLengthInSeconds" ma:hidden="true" ma:internalName="MediaLengthInSeconds" ma:readOnly="true">
      <xsd:simpleType>
        <xsd:restriction base="dms:Unknown"/>
      </xsd:simpleType>
    </xsd:element>
    <xsd:element name="ArchivedToRegistryEntry" ma:index="30" nillable="true" ma:displayName="Arkivert til journalpost" ma:internalName="ArchivedToRegistryEntry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7a5e8-c769-4721-a0bc-cbc7f624f6b1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27db2b28-3349-4811-9825-4fb4ef39c5c5}" ma:internalName="TaxCatchAll" ma:showField="CatchAllData" ma:web="bdb7a5e8-c769-4721-a0bc-cbc7f624f6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9cfde-e290-4c95-a2c7-c6840f451384" elementFormDefault="qualified">
    <xsd:import namespace="http://schemas.microsoft.com/office/2006/documentManagement/types"/>
    <xsd:import namespace="http://schemas.microsoft.com/office/infopath/2007/PartnerControls"/>
    <xsd:element name="ArchivedToRegistryEntry" ma:index="31" nillable="true" ma:displayName="Arkivert til journalpost" ma:format="Hyperlink" ma:internalName="ArchivedToRegistryEntry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dTo xmlns="a18c900d-f9d1-485b-9c0a-df8b6ebbade5">
      <Url>https://elementsweb.statsbygg.pro/Elements/rm/STATSBYGG_PROD#nav=/cases/51611/registryEntries/682101</Url>
      <Description>2025/5781 Rammeavtale om produksjon og levering av skilt - Anskaffelse</Description>
    </ArchivedTo>
    <ArchivedBy xmlns="a18c900d-f9d1-485b-9c0a-df8b6ebbade5">Stig Etnestad</ArchivedBy>
    <Archived xmlns="a18c900d-f9d1-485b-9c0a-df8b6ebbade5">2026-05-05T10:02:26+00:00</Archived>
    <ArchivedToRegistryEntry xmlns="3e1ee867-6c22-4ae5-a59f-bdb7f374e011">
      <Url>https://elementsweb.statsbygg.pro/Elements/rm/STATSBYGG_PROD#nav=/cases/51611/registryEntries/682101</Url>
      <Description>2025/5781-5 01. Tilbudsinvitasjon [X]</Description>
    </ArchivedToRegistryEntry>
    <lcf76f155ced4ddcb4097134ff3c332f xmlns="3e1ee867-6c22-4ae5-a59f-bdb7f374e011">
      <Terms xmlns="http://schemas.microsoft.com/office/infopath/2007/PartnerControls"/>
    </lcf76f155ced4ddcb4097134ff3c332f>
    <TaxCatchAll xmlns="bdb7a5e8-c769-4721-a0bc-cbc7f624f6b1" xsi:nil="true"/>
    <ArchivedToRegistryEntry xmlns="9219cfde-e290-4c95-a2c7-c6840f451384">
      <Url xsi:nil="true"/>
      <Description xsi:nil="true"/>
    </ArchivedToRegistryEntry>
    <_Flow_SignoffStatus xmlns="3e1ee867-6c22-4ae5-a59f-bdb7f374e01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92C836-EDD7-4607-AF46-7C58F32B42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8c900d-f9d1-485b-9c0a-df8b6ebbade5"/>
    <ds:schemaRef ds:uri="3e1ee867-6c22-4ae5-a59f-bdb7f374e011"/>
    <ds:schemaRef ds:uri="bdb7a5e8-c769-4721-a0bc-cbc7f624f6b1"/>
    <ds:schemaRef ds:uri="9219cfde-e290-4c95-a2c7-c6840f4513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6D65DC-45DE-4635-96EE-8BED778D14E8}">
  <ds:schemaRefs>
    <ds:schemaRef ds:uri="http://purl.org/dc/terms/"/>
    <ds:schemaRef ds:uri="9219cfde-e290-4c95-a2c7-c6840f451384"/>
    <ds:schemaRef ds:uri="http://schemas.microsoft.com/office/2006/documentManagement/types"/>
    <ds:schemaRef ds:uri="3e1ee867-6c22-4ae5-a59f-bdb7f374e011"/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metadata/properties"/>
    <ds:schemaRef ds:uri="bdb7a5e8-c769-4721-a0bc-cbc7f624f6b1"/>
    <ds:schemaRef ds:uri="http://schemas.openxmlformats.org/package/2006/metadata/core-properties"/>
    <ds:schemaRef ds:uri="a18c900d-f9d1-485b-9c0a-df8b6ebbade5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41F0BE2-F4B0-4D97-98FF-DFA97B7B9B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Statsbygg prislister</vt:lpstr>
    </vt:vector>
  </TitlesOfParts>
  <Manager/>
  <Company>Reklame Consult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Kontor</dc:creator>
  <cp:keywords/>
  <dc:description/>
  <cp:lastModifiedBy>Etnestad, Stig</cp:lastModifiedBy>
  <cp:revision/>
  <dcterms:created xsi:type="dcterms:W3CDTF">2011-01-19T10:17:57Z</dcterms:created>
  <dcterms:modified xsi:type="dcterms:W3CDTF">2026-06-17T12:12:50Z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0x0101006B70BCEEE219DD498F70E63C29BF2C05</vt:lpwstr>
  </property>
  <property fmtid="{D5CDD505-2E9C-101B-9397-08002B2CF9AE}" pid="3" name="MediaServiceImageTags">
    <vt:lpwstr/>
  </property>
</Properties>
</file>